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1A87D59-76A2-4629-97E8-70746969BC08}" xr6:coauthVersionLast="47" xr6:coauthVersionMax="47" xr10:uidLastSave="{00000000-0000-0000-0000-000000000000}"/>
  <bookViews>
    <workbookView xWindow="-120" yWindow="300" windowWidth="20730" windowHeight="1062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3" i="143" l="1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D28" i="142"/>
  <c r="Z12" i="143" l="1"/>
  <c r="Y28" i="143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l="1"/>
  <c r="P25" i="143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S27" i="143"/>
  <c r="R27" i="143" s="1"/>
  <c r="Q29" i="143" l="1"/>
  <c r="P28" i="143"/>
  <c r="O28" i="143" s="1"/>
  <c r="S28" i="143"/>
  <c r="R28" i="143" s="1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<sst xmlns="http://schemas.openxmlformats.org/spreadsheetml/2006/main" count="1911" uniqueCount="395">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</sst>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O19" activePane="bottomRight" state="frozen"/>
      <selection pane="topRight" activeCell="C1" sqref="C1"/>
      <selection pane="bottomLeft" activeCell="A7" sqref="A7"/>
      <selection pane="bottomRight" activeCell="R28" sqref="R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-3097158.7142857141</v>
      </c>
      <c r="Y19" s="156">
        <f>Y18-K19-L19</f>
        <v>-3082374</v>
      </c>
      <c r="Z19" s="217">
        <f>AVERAGE(Y19:Y27)</f>
        <v>-3098631.222222222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2994474</v>
      </c>
      <c r="H26" s="132">
        <v>300</v>
      </c>
      <c r="I26" s="63">
        <v>1000</v>
      </c>
      <c r="J26" s="63">
        <v>400</v>
      </c>
      <c r="K26" s="170">
        <f t="shared" si="7"/>
        <v>1700</v>
      </c>
      <c r="L26" s="171"/>
      <c r="M26" s="153"/>
      <c r="N26" s="149">
        <f t="shared" ref="N26" si="15">L26+K26+G26+M26</f>
        <v>2996174</v>
      </c>
      <c r="O26" s="67">
        <f t="shared" si="3"/>
        <v>154829.61000000002</v>
      </c>
      <c r="P26" s="7">
        <f t="shared" si="5"/>
        <v>3096592.2</v>
      </c>
      <c r="Q26" s="164">
        <f>Q25+N26</f>
        <v>3150974.51</v>
      </c>
      <c r="R26" s="29">
        <f t="shared" si="1"/>
        <v>195.02246839327356</v>
      </c>
      <c r="S26" s="5">
        <f>SUM($Q$7:$Q26)/T26</f>
        <v>317769.60999999993</v>
      </c>
      <c r="T26" s="18">
        <v>20</v>
      </c>
      <c r="U26" s="138">
        <f>B26</f>
        <v>45572</v>
      </c>
      <c r="V26" s="131">
        <v>1311.8</v>
      </c>
      <c r="W26" s="105"/>
      <c r="X26" s="167" t="e">
        <f>AVERAGE(W26:W34)</f>
        <v>#DIV/0!</v>
      </c>
      <c r="Y26" s="156">
        <f t="shared" si="13"/>
        <v>-3102935</v>
      </c>
      <c r="Z26" s="217">
        <f>AVERAGE(Y26:Y34)</f>
        <v>-3108413.4444444445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1000</v>
      </c>
      <c r="J27" s="63">
        <v>400</v>
      </c>
      <c r="K27" s="170">
        <f t="shared" si="7"/>
        <v>1700</v>
      </c>
      <c r="L27" s="171"/>
      <c r="M27" s="153"/>
      <c r="N27" s="149">
        <f>L27+K27+G27+M27</f>
        <v>1700</v>
      </c>
      <c r="O27" s="67">
        <f t="shared" si="3"/>
        <v>289825.08142857143</v>
      </c>
      <c r="P27" s="7">
        <f t="shared" si="5"/>
        <v>6086326.71</v>
      </c>
      <c r="Q27" s="164">
        <f>Q26+N27</f>
        <v>3152674.51</v>
      </c>
      <c r="R27" s="29">
        <f t="shared" si="1"/>
        <v>277.87227287871076</v>
      </c>
      <c r="S27" s="5">
        <f>SUM($Q$7:$Q27)/T27</f>
        <v>452765.08142857131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-3104635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v>-8146</v>
      </c>
      <c r="E28" s="87"/>
      <c r="F28" s="23"/>
      <c r="G28" s="26">
        <f t="shared" ref="G28:G30" si="16">D28+E28+F28-E27-F27</f>
        <v>-8146</v>
      </c>
      <c r="H28" s="132">
        <v>300</v>
      </c>
      <c r="I28" s="63">
        <v>1000</v>
      </c>
      <c r="J28" s="63">
        <v>400</v>
      </c>
      <c r="K28" s="170">
        <f t="shared" si="7"/>
        <v>1700</v>
      </c>
      <c r="L28" s="171"/>
      <c r="M28" s="153"/>
      <c r="N28" s="149">
        <f>L28+K28+G28+M28</f>
        <v>-6446</v>
      </c>
      <c r="O28" s="67">
        <f t="shared" si="3"/>
        <v>412255.19181818177</v>
      </c>
      <c r="P28" s="7">
        <f t="shared" si="5"/>
        <v>9069614.2199999988</v>
      </c>
      <c r="Q28" s="164">
        <f>Q27+N28-1</f>
        <v>3146227.51</v>
      </c>
      <c r="R28" s="29">
        <f t="shared" si="1"/>
        <v>353.01042826695817</v>
      </c>
      <c r="S28" s="5">
        <f>SUM($Q$7:$Q28)/T28</f>
        <v>575195.19181818166</v>
      </c>
      <c r="T28" s="18">
        <v>22</v>
      </c>
      <c r="U28" s="4"/>
      <c r="V28" s="131"/>
      <c r="W28" s="105"/>
      <c r="X28" s="167"/>
      <c r="Y28" s="156">
        <f t="shared" si="13"/>
        <v>-3106335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1000</v>
      </c>
      <c r="J29" s="63">
        <v>400</v>
      </c>
      <c r="K29" s="170">
        <f t="shared" si="7"/>
        <v>1700</v>
      </c>
      <c r="L29" s="171"/>
      <c r="M29" s="153"/>
      <c r="N29" s="149">
        <f>L29+K29+G29+M29</f>
        <v>1700</v>
      </c>
      <c r="O29" s="67">
        <f t="shared" si="3"/>
        <v>524113.11869565211</v>
      </c>
      <c r="P29" s="7">
        <f t="shared" si="5"/>
        <v>12054601.729999999</v>
      </c>
      <c r="Q29" s="164">
        <f>Q28+N29</f>
        <v>3147927.51</v>
      </c>
      <c r="R29" s="29">
        <f t="shared" si="1"/>
        <v>421.66019313591016</v>
      </c>
      <c r="S29" s="5">
        <f>SUM($Q$7:$Q29)/T29</f>
        <v>687053.118695652</v>
      </c>
      <c r="T29" s="18">
        <v>23</v>
      </c>
      <c r="U29" s="4"/>
      <c r="V29" s="131"/>
      <c r="W29" s="105"/>
      <c r="X29" s="167"/>
      <c r="Y29" s="156">
        <f>Y28-K29-L29-1</f>
        <v>-3108036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1000</v>
      </c>
      <c r="J30" s="25">
        <v>400</v>
      </c>
      <c r="K30" s="170">
        <f t="shared" si="7"/>
        <v>1700</v>
      </c>
      <c r="L30" s="171"/>
      <c r="M30" s="153"/>
      <c r="N30" s="149">
        <f>L30+K30+G30+M30</f>
        <v>1700</v>
      </c>
      <c r="O30" s="67">
        <f t="shared" si="3"/>
        <v>626720.42666666664</v>
      </c>
      <c r="P30" s="7">
        <f t="shared" si="5"/>
        <v>15041290.239999998</v>
      </c>
      <c r="Q30" s="164">
        <f>Q29+N30+1</f>
        <v>3149628.51</v>
      </c>
      <c r="R30" s="29">
        <f t="shared" si="1"/>
        <v>484.63264187226366</v>
      </c>
      <c r="S30" s="5">
        <f>SUM($Q$7:$Q30)/T30</f>
        <v>789660.4266666664</v>
      </c>
      <c r="T30" s="18">
        <v>24</v>
      </c>
      <c r="U30" s="4"/>
      <c r="V30" s="131"/>
      <c r="W30" s="105"/>
      <c r="X30" s="167"/>
      <c r="Y30" s="156">
        <f t="shared" si="13"/>
        <v>-3109736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721119.15</v>
      </c>
      <c r="P31" s="7">
        <f t="shared" si="5"/>
        <v>18027978.75</v>
      </c>
      <c r="Q31" s="164">
        <f t="shared" ref="Q31:Q39" si="17">Q30+N31</f>
        <v>3149628.51</v>
      </c>
      <c r="R31" s="29">
        <f t="shared" si="1"/>
        <v>542.5672947097089</v>
      </c>
      <c r="S31" s="5">
        <f>SUM($Q$7:$Q31)/T31</f>
        <v>884059.14999999967</v>
      </c>
      <c r="T31" s="18">
        <v>25</v>
      </c>
      <c r="U31" s="4"/>
      <c r="V31" s="137"/>
      <c r="W31" s="105"/>
      <c r="X31" s="167"/>
      <c r="Y31" s="156">
        <f t="shared" si="13"/>
        <v>-3109736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808256.43307692301</v>
      </c>
      <c r="P32" s="7">
        <f t="shared" si="5"/>
        <v>21014667.259999998</v>
      </c>
      <c r="Q32" s="164">
        <f t="shared" si="17"/>
        <v>3149628.51</v>
      </c>
      <c r="R32" s="29">
        <f t="shared" si="1"/>
        <v>596.04543579042752</v>
      </c>
      <c r="S32" s="5">
        <f>SUM($Q$7:$Q32)/T32</f>
        <v>971196.43307692267</v>
      </c>
      <c r="T32" s="18">
        <v>26</v>
      </c>
      <c r="U32" s="27"/>
      <c r="V32" s="137"/>
      <c r="W32" s="105"/>
      <c r="X32" s="167"/>
      <c r="Y32" s="156">
        <f t="shared" si="13"/>
        <v>-3109736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400</v>
      </c>
      <c r="K33" s="170">
        <f t="shared" si="7"/>
        <v>1700</v>
      </c>
      <c r="L33" s="171"/>
      <c r="M33" s="153"/>
      <c r="N33" s="149">
        <f t="shared" si="10"/>
        <v>1700</v>
      </c>
      <c r="O33" s="67">
        <f t="shared" si="3"/>
        <v>889002.0655555554</v>
      </c>
      <c r="P33" s="7">
        <f t="shared" si="5"/>
        <v>24003055.769999996</v>
      </c>
      <c r="Q33" s="164">
        <f>Q32+N33</f>
        <v>3151328.51</v>
      </c>
      <c r="R33" s="29">
        <f t="shared" si="1"/>
        <v>645.60087489600778</v>
      </c>
      <c r="S33" s="5">
        <f>SUM($Q$7:$Q33)/T33</f>
        <v>1051942.065555555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-3111436</v>
      </c>
      <c r="Z33" s="217">
        <f>AVERAGE(Y33:Y41)</f>
        <v>-3112946.888888889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400</v>
      </c>
      <c r="K34" s="170">
        <f t="shared" si="7"/>
        <v>1700</v>
      </c>
      <c r="L34" s="171"/>
      <c r="M34" s="153"/>
      <c r="N34" s="149">
        <f>L34+K34+G34+M34</f>
        <v>1700</v>
      </c>
      <c r="O34" s="67">
        <f t="shared" si="3"/>
        <v>964040.86714285694</v>
      </c>
      <c r="P34" s="7">
        <f t="shared" si="5"/>
        <v>26993144.279999994</v>
      </c>
      <c r="Q34" s="164">
        <f>Q33+N34</f>
        <v>3153028.51</v>
      </c>
      <c r="R34" s="29">
        <f t="shared" si="1"/>
        <v>691.65390152378586</v>
      </c>
      <c r="S34" s="5">
        <f>SUM($Q$7:$Q34)/T34</f>
        <v>1126980.8671428566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-3113136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1033904.578965517</v>
      </c>
      <c r="P35" s="7">
        <f t="shared" si="5"/>
        <v>29983232.789999992</v>
      </c>
      <c r="Q35" s="164">
        <f>Q34+N35</f>
        <v>3153028.51</v>
      </c>
      <c r="R35" s="29">
        <f t="shared" si="1"/>
        <v>734.53147107249094</v>
      </c>
      <c r="S35" s="5">
        <f>SUM($Q$7:$Q35)/T35+1</f>
        <v>1196845.5789655168</v>
      </c>
      <c r="T35" s="18">
        <v>29</v>
      </c>
      <c r="U35" s="4"/>
      <c r="V35" s="131"/>
      <c r="W35" s="105"/>
      <c r="X35" s="167"/>
      <c r="Y35" s="156">
        <f>Y34-K35-L35+1</f>
        <v>-3113135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1099110.7433333329</v>
      </c>
      <c r="P36" s="7">
        <f t="shared" si="5"/>
        <v>32973322.29999999</v>
      </c>
      <c r="Q36" s="164">
        <f>Q35+N36+1</f>
        <v>3153029.51</v>
      </c>
      <c r="R36" s="29">
        <f t="shared" si="1"/>
        <v>774.54998363405718</v>
      </c>
      <c r="S36" s="5">
        <f>SUM($Q$7:$Q36)/T36+1</f>
        <v>1262051.7433333327</v>
      </c>
      <c r="T36" s="18">
        <v>30</v>
      </c>
      <c r="U36" s="4"/>
      <c r="V36" s="136"/>
      <c r="W36" s="105"/>
      <c r="X36" s="167"/>
      <c r="Y36" s="156">
        <f>Y35-K36-L36-1</f>
        <v>-3113136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1160110.090645161</v>
      </c>
      <c r="P37" s="7">
        <f t="shared" si="5"/>
        <v>35963412.809999987</v>
      </c>
      <c r="Q37" s="164">
        <f>Q36+N37+1</f>
        <v>3153030.51</v>
      </c>
      <c r="R37" s="29">
        <f t="shared" si="1"/>
        <v>811.98667647303341</v>
      </c>
      <c r="S37" s="5">
        <f>SUM($Q$7:$Q37)/T37+1</f>
        <v>1323051.0906451608</v>
      </c>
      <c r="T37" s="18">
        <v>31</v>
      </c>
      <c r="U37" s="27"/>
      <c r="V37" s="137"/>
      <c r="W37" s="105"/>
      <c r="X37" s="167"/>
      <c r="Y37" s="156">
        <f t="shared" si="13"/>
        <v>-3113136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1217296.9787499995</v>
      </c>
      <c r="P38" s="7">
        <f t="shared" si="5"/>
        <v>38953503.319999985</v>
      </c>
      <c r="Q38" s="164">
        <f t="shared" si="17"/>
        <v>3153030.51</v>
      </c>
      <c r="R38" s="29">
        <f t="shared" si="1"/>
        <v>847.08296228673078</v>
      </c>
      <c r="S38" s="5">
        <f>SUM($Q$7:$Q38)/T38</f>
        <v>1380236.9787499993</v>
      </c>
      <c r="T38" s="18">
        <v>32</v>
      </c>
      <c r="U38" s="27"/>
      <c r="V38" s="137"/>
      <c r="W38" s="105"/>
      <c r="X38" s="167"/>
      <c r="Y38" s="156">
        <f t="shared" si="13"/>
        <v>-3113136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1271017.9948484844</v>
      </c>
      <c r="P39" s="7">
        <f t="shared" si="5"/>
        <v>41943593.829999983</v>
      </c>
      <c r="Q39" s="164">
        <f t="shared" si="17"/>
        <v>3153030.51</v>
      </c>
      <c r="R39" s="29">
        <f t="shared" si="1"/>
        <v>880.05277700287468</v>
      </c>
      <c r="S39" s="5">
        <f>SUM($Q$7:$Q39)/T39</f>
        <v>1433957.9948484842</v>
      </c>
      <c r="T39" s="18">
        <v>33</v>
      </c>
      <c r="U39" s="27"/>
      <c r="V39" s="137"/>
      <c r="W39" s="105"/>
      <c r="X39" s="167"/>
      <c r="Y39" s="156">
        <f t="shared" si="13"/>
        <v>-3113136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1321578.8923529405</v>
      </c>
      <c r="P40" s="7">
        <f t="shared" si="5"/>
        <v>44933682.339999981</v>
      </c>
      <c r="Q40" s="164">
        <f>Q39+N40-2</f>
        <v>3153028.51</v>
      </c>
      <c r="R40" s="29">
        <f t="shared" si="1"/>
        <v>911.0825410291767</v>
      </c>
      <c r="S40" s="5">
        <f>SUM($Q$7:$Q40)/T40-1</f>
        <v>1484517.8923529405</v>
      </c>
      <c r="T40" s="18">
        <v>34</v>
      </c>
      <c r="U40" s="138"/>
      <c r="V40" s="131"/>
      <c r="W40" s="105"/>
      <c r="X40" s="167"/>
      <c r="Y40" s="156">
        <f t="shared" si="13"/>
        <v>-3113136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1369250.595714285</v>
      </c>
      <c r="P41" s="7">
        <f t="shared" si="5"/>
        <v>47923770.849999979</v>
      </c>
      <c r="Q41" s="164">
        <f>Q40+N41</f>
        <v>3153028.51</v>
      </c>
      <c r="R41" s="29">
        <f t="shared" si="1"/>
        <v>940.34036805835569</v>
      </c>
      <c r="S41" s="5">
        <f>SUM($Q$7:$Q41)/T41</f>
        <v>1532190.5957142848</v>
      </c>
      <c r="T41" s="18">
        <v>35</v>
      </c>
      <c r="U41" s="138"/>
      <c r="V41" s="131"/>
      <c r="W41" s="105"/>
      <c r="X41" s="167"/>
      <c r="Y41" s="156">
        <f>Y40-K41-L41+1</f>
        <v>-3113135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7"/>
  <sheetViews>
    <sheetView topLeftCell="A5320" workbookViewId="0">
      <selection activeCell="B5335" sqref="B5335:C533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2024-10-07T09:28:53Z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